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  <c r="G7" i="1"/>
  <c r="G8" i="1"/>
  <c r="G9" i="1"/>
  <c r="G10" i="1"/>
  <c r="G11" i="1"/>
  <c r="G12" i="1"/>
  <c r="G13" i="1"/>
  <c r="G14" i="1" l="1"/>
</calcChain>
</file>

<file path=xl/sharedStrings.xml><?xml version="1.0" encoding="utf-8"?>
<sst xmlns="http://schemas.openxmlformats.org/spreadsheetml/2006/main" count="36" uniqueCount="28">
  <si>
    <t>№ лота</t>
  </si>
  <si>
    <t>Наименование</t>
  </si>
  <si>
    <t xml:space="preserve">Техническая спецификация </t>
  </si>
  <si>
    <t>Ед.изм.</t>
  </si>
  <si>
    <t>Цена без НДС</t>
  </si>
  <si>
    <t>Сумма без НДС</t>
  </si>
  <si>
    <t>Кол-во (пл)</t>
  </si>
  <si>
    <t>уп</t>
  </si>
  <si>
    <t>Итого:</t>
  </si>
  <si>
    <t>Кассета Комплемент С3 Cobas Integra100тестов</t>
  </si>
  <si>
    <t>Кассета Комплемент С4 Cobas Integra; 100тестов</t>
  </si>
  <si>
    <t>Очищающий р-р Cleaner Cassette в кассете на150тестов Cobas Integra</t>
  </si>
  <si>
    <t>Sysmex  Изотонический разбавитель CELLPACK 20л/уп</t>
  </si>
  <si>
    <t>Sysmex2000i Очищающий р-р  CELL CLEAN</t>
  </si>
  <si>
    <t>Sysmex окрашивающий реагент</t>
  </si>
  <si>
    <t>Sysmex Лизирующий р-р  WDF</t>
  </si>
  <si>
    <t>Sysmex  Лизирующий р-р 500мл</t>
  </si>
  <si>
    <t>Наконечник для дозатора универсальный 5-250мкл №1000 (тип1)</t>
  </si>
  <si>
    <t>Кассета Cobas integra фактор комплемент  С3с С3С на 100 тестов,03001938322</t>
  </si>
  <si>
    <t>Кассета Cobas integra комплемент фактор  С4 на 100 тестов,03001962322</t>
  </si>
  <si>
    <t>Кассета с очищающим раствором Cleaner сassette  на 150 тестов 20764337322. Назначение Промывочный раствор для дополнительных циклов промывки для реагентных и пробозаборных игл на анализаторе cobas integra 400 plus. Реагенты - рабочие растворы NaOH 1 моль/л. Хранение и стабильность Срок хранения при 15 25 °C Смотрите дату истечения срока годности на этикетке кассеты cobas c При использовании на борту анализатора при 10 15 °C 12 недель.</t>
  </si>
  <si>
    <t>Разбавитель цельной крови ( CELLPACK DCL 20 л )CT661628  универсальный дилюент DCL для использования в гематологических анализаторах Sysmex  представляет собой реагент для анализа количества и размеров эритроцитов и тромбоцитов с применением метода гидродинамической фокусировки (детектирование при постоянном токе). Концентрация гемоглобина определяется с добавлением гемолитического реагента. Кроме того, он используется в качестве фокусирующей жидкости для детектора гидродинамической фокусировки (детектирование при постоянном токе (DC) и для детектора проточной цитометрии (FCM). Упаковка: пластиковая канистра 20 л. Хранение и срок годности после первого вскрытия при температуре 2 - 35°C в защищенном от прямых солнечных лучей месте. Если емкость с реагентом не была распечатана, он хранится до истечения срока годности, указанного на емкости с реагентом. В качестве срока годности после вскрытия упаковки (подключите к прибору) используйте дату, напечатанную на емкости с реагентом и в спецификациях реагента.</t>
  </si>
  <si>
    <t xml:space="preserve"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  </t>
  </si>
  <si>
    <t>Окрашивающий реагент (Sysmex  FLUOROCELL WDF), AA325279, для окрашивания лейкоцитов в разбавленных образцах крови при дифференциальном подсчете лейкоцитов по 5 популяциям с помощью автоматических гематологических анализаторов SysmexXN 10, XN 20 для систем XN-1000, XN-2000, XN-3000. Упаковка 2х22 мл.</t>
  </si>
  <si>
    <t>Лизирующий реагент (Sysmex  LYSERCELL WDF) BG689680 для гемолиза эритроцитови окрашивания компонентов лейкоцитов для исследовния общего анализа крови на автоматических гематологических анализаторах Sysmex   XN 1000, 2000, 3000  и гематологических анализаторах XN-350, XN-450, XN-550.  Упаковка 2л.</t>
  </si>
  <si>
    <t>Реагент для определения количества гемоглобина SULFOLYSER 500 мл 05433514 дляопределения количества гемоглобина в автоматических гематологических анализаторах Sysmex, нетоксичный, цианид не содержащий реагент, на основе лаурил сульфата натрия, обеспечивающего лизирование клеточных мембран эритроцитов без повреждения гемоглобина. Концентрация лаурил сульфата натрия-1,7 г/л.Sysmex SULFOLYSER 500 м</t>
  </si>
  <si>
    <t>Наконечники для дозатора 0,5-250 мкл для работы по определению чувствительности микроорганизмов на автоматическом микробиологическом анализаторе VITEK 2 Compact (96 штук в упаковке).</t>
  </si>
  <si>
    <t xml:space="preserve">Приложение к объявлению №110      от 18.07.2023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</si>
</sst>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 vertical="top" wrapText="1"/>
    </xf>
    <xf numFmtId="43" fontId="3" fillId="0" borderId="0" xfId="1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3" fontId="3" fillId="0" borderId="1" xfId="1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 indent="86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6" sqref="G6"/>
    </sheetView>
  </sheetViews>
  <sheetFormatPr defaultRowHeight="12" x14ac:dyDescent="0.25"/>
  <cols>
    <col min="1" max="1" width="4.7109375" style="10" customWidth="1"/>
    <col min="2" max="2" width="27" style="1" customWidth="1"/>
    <col min="3" max="3" width="52.85546875" style="1" customWidth="1"/>
    <col min="4" max="5" width="9.140625" style="10"/>
    <col min="6" max="6" width="11.140625" style="11" customWidth="1"/>
    <col min="7" max="7" width="15.42578125" style="11" customWidth="1"/>
    <col min="8" max="8" width="0.140625" style="1" customWidth="1"/>
    <col min="9" max="9" width="12.28515625" style="1" customWidth="1"/>
    <col min="10" max="10" width="9.140625" style="1"/>
    <col min="11" max="11" width="9.85546875" style="2" bestFit="1" customWidth="1"/>
    <col min="12" max="12" width="7.42578125" style="2" customWidth="1"/>
    <col min="13" max="16384" width="9.140625" style="1"/>
  </cols>
  <sheetData>
    <row r="1" spans="1:8" ht="15" customHeight="1" x14ac:dyDescent="0.25">
      <c r="A1" s="12" t="s">
        <v>27</v>
      </c>
      <c r="B1" s="12"/>
      <c r="C1" s="12"/>
      <c r="D1" s="12"/>
      <c r="E1" s="12"/>
      <c r="F1" s="12"/>
      <c r="G1" s="12"/>
      <c r="H1" s="12"/>
    </row>
    <row r="2" spans="1:8" x14ac:dyDescent="0.25">
      <c r="A2" s="12"/>
      <c r="B2" s="12"/>
      <c r="C2" s="12"/>
      <c r="D2" s="12"/>
      <c r="E2" s="12"/>
      <c r="F2" s="12"/>
      <c r="G2" s="12"/>
      <c r="H2" s="12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4" spans="1:8" ht="24" x14ac:dyDescent="0.25">
      <c r="A4" s="3" t="s">
        <v>0</v>
      </c>
      <c r="B4" s="4" t="s">
        <v>1</v>
      </c>
      <c r="C4" s="3" t="s">
        <v>2</v>
      </c>
      <c r="D4" s="3" t="s">
        <v>3</v>
      </c>
      <c r="E4" s="3" t="s">
        <v>6</v>
      </c>
      <c r="F4" s="5" t="s">
        <v>4</v>
      </c>
      <c r="G4" s="5" t="s">
        <v>5</v>
      </c>
    </row>
    <row r="5" spans="1:8" s="1" customFormat="1" ht="31.5" customHeight="1" x14ac:dyDescent="0.25">
      <c r="A5" s="6">
        <v>1</v>
      </c>
      <c r="B5" s="7" t="s">
        <v>9</v>
      </c>
      <c r="C5" s="7" t="s">
        <v>18</v>
      </c>
      <c r="D5" s="6" t="s">
        <v>7</v>
      </c>
      <c r="E5" s="6">
        <v>1</v>
      </c>
      <c r="F5" s="8">
        <v>69206</v>
      </c>
      <c r="G5" s="8">
        <f>F5*E5</f>
        <v>69206</v>
      </c>
    </row>
    <row r="6" spans="1:8" s="1" customFormat="1" ht="34.5" customHeight="1" x14ac:dyDescent="0.25">
      <c r="A6" s="6">
        <v>2</v>
      </c>
      <c r="B6" s="7" t="s">
        <v>10</v>
      </c>
      <c r="C6" s="7" t="s">
        <v>19</v>
      </c>
      <c r="D6" s="6" t="s">
        <v>7</v>
      </c>
      <c r="E6" s="6">
        <v>1</v>
      </c>
      <c r="F6" s="8">
        <v>67949</v>
      </c>
      <c r="G6" s="8">
        <f t="shared" ref="G6:G13" si="0">F6*E6</f>
        <v>67949</v>
      </c>
    </row>
    <row r="7" spans="1:8" s="1" customFormat="1" ht="90.75" customHeight="1" x14ac:dyDescent="0.25">
      <c r="A7" s="6">
        <v>3</v>
      </c>
      <c r="B7" s="7" t="s">
        <v>11</v>
      </c>
      <c r="C7" s="7" t="s">
        <v>20</v>
      </c>
      <c r="D7" s="6" t="s">
        <v>7</v>
      </c>
      <c r="E7" s="6">
        <v>5</v>
      </c>
      <c r="F7" s="8">
        <v>4395</v>
      </c>
      <c r="G7" s="8">
        <f t="shared" si="0"/>
        <v>21975</v>
      </c>
    </row>
    <row r="8" spans="1:8" s="1" customFormat="1" ht="217.5" customHeight="1" x14ac:dyDescent="0.25">
      <c r="A8" s="6">
        <v>4</v>
      </c>
      <c r="B8" s="7" t="s">
        <v>12</v>
      </c>
      <c r="C8" s="7" t="s">
        <v>21</v>
      </c>
      <c r="D8" s="6" t="s">
        <v>7</v>
      </c>
      <c r="E8" s="6">
        <v>1</v>
      </c>
      <c r="F8" s="8">
        <v>45000</v>
      </c>
      <c r="G8" s="8">
        <f t="shared" si="0"/>
        <v>45000</v>
      </c>
    </row>
    <row r="9" spans="1:8" s="1" customFormat="1" ht="54.75" customHeight="1" x14ac:dyDescent="0.25">
      <c r="A9" s="6">
        <v>5</v>
      </c>
      <c r="B9" s="7" t="s">
        <v>13</v>
      </c>
      <c r="C9" s="7" t="s">
        <v>22</v>
      </c>
      <c r="D9" s="6" t="s">
        <v>7</v>
      </c>
      <c r="E9" s="6">
        <v>1</v>
      </c>
      <c r="F9" s="8">
        <v>46000</v>
      </c>
      <c r="G9" s="8">
        <f t="shared" si="0"/>
        <v>46000</v>
      </c>
    </row>
    <row r="10" spans="1:8" s="1" customFormat="1" ht="63.75" customHeight="1" x14ac:dyDescent="0.25">
      <c r="A10" s="6">
        <v>6</v>
      </c>
      <c r="B10" s="7" t="s">
        <v>14</v>
      </c>
      <c r="C10" s="7" t="s">
        <v>23</v>
      </c>
      <c r="D10" s="6" t="s">
        <v>7</v>
      </c>
      <c r="E10" s="6">
        <v>1</v>
      </c>
      <c r="F10" s="8">
        <v>320000</v>
      </c>
      <c r="G10" s="8">
        <f t="shared" si="0"/>
        <v>320000</v>
      </c>
    </row>
    <row r="11" spans="1:8" s="1" customFormat="1" ht="78.75" customHeight="1" x14ac:dyDescent="0.25">
      <c r="A11" s="6">
        <v>7</v>
      </c>
      <c r="B11" s="7" t="s">
        <v>15</v>
      </c>
      <c r="C11" s="7" t="s">
        <v>24</v>
      </c>
      <c r="D11" s="6" t="s">
        <v>7</v>
      </c>
      <c r="E11" s="6">
        <v>1</v>
      </c>
      <c r="F11" s="8">
        <v>51000</v>
      </c>
      <c r="G11" s="8">
        <f t="shared" si="0"/>
        <v>51000</v>
      </c>
    </row>
    <row r="12" spans="1:8" s="1" customFormat="1" ht="90" customHeight="1" x14ac:dyDescent="0.25">
      <c r="A12" s="6">
        <v>8</v>
      </c>
      <c r="B12" s="7" t="s">
        <v>16</v>
      </c>
      <c r="C12" s="7" t="s">
        <v>25</v>
      </c>
      <c r="D12" s="6" t="s">
        <v>7</v>
      </c>
      <c r="E12" s="6">
        <v>1</v>
      </c>
      <c r="F12" s="8">
        <v>30000</v>
      </c>
      <c r="G12" s="8">
        <f t="shared" si="0"/>
        <v>30000</v>
      </c>
    </row>
    <row r="13" spans="1:8" s="1" customFormat="1" ht="53.25" customHeight="1" x14ac:dyDescent="0.25">
      <c r="A13" s="6">
        <v>9</v>
      </c>
      <c r="B13" s="7" t="s">
        <v>17</v>
      </c>
      <c r="C13" s="7" t="s">
        <v>26</v>
      </c>
      <c r="D13" s="6" t="s">
        <v>7</v>
      </c>
      <c r="E13" s="6">
        <v>5</v>
      </c>
      <c r="F13" s="8">
        <v>1607.14</v>
      </c>
      <c r="G13" s="8">
        <f t="shared" si="0"/>
        <v>8035.7000000000007</v>
      </c>
    </row>
    <row r="14" spans="1:8" s="1" customFormat="1" x14ac:dyDescent="0.25">
      <c r="A14" s="13" t="s">
        <v>8</v>
      </c>
      <c r="B14" s="14"/>
      <c r="C14" s="14"/>
      <c r="D14" s="14"/>
      <c r="E14" s="14"/>
      <c r="F14" s="15"/>
      <c r="G14" s="9">
        <f>SUM(G5:G13)</f>
        <v>659165.69999999995</v>
      </c>
    </row>
  </sheetData>
  <mergeCells count="2">
    <mergeCell ref="A1:H3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2023-07-17T09:58:30Z</dcterms:modified>
</cp:coreProperties>
</file>